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mc:AlternateContent xmlns:mc="http://schemas.openxmlformats.org/markup-compatibility/2006">
    <mc:Choice Requires="x15">
      <x15ac:absPath xmlns:x15ac="http://schemas.microsoft.com/office/spreadsheetml/2010/11/ac" url="C:\Users\Alenka_rupnik\Desktop\namizje\RAZPIS ZEMELJSKI PLIN 1.11.2021-30.10.2023\Javno naročilo 2023-2025\"/>
    </mc:Choice>
  </mc:AlternateContent>
  <xr:revisionPtr revIDLastSave="3" documentId="11_739815392020870C8C841E9ADDDF69B2767C507C" xr6:coauthVersionLast="47" xr6:coauthVersionMax="47" xr10:uidLastSave="{6EA65AD3-BA05-4D85-A6C2-ED68A5F05BA9}"/>
  <bookViews>
    <workbookView xWindow="0" yWindow="0" windowWidth="15075" windowHeight="1039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E21" i="1" l="1"/>
</calcChain>
</file>

<file path=xl/sharedStrings.xml><?xml version="1.0" encoding="utf-8"?>
<sst xmlns="http://schemas.openxmlformats.org/spreadsheetml/2006/main" count="19" uniqueCount="16">
  <si>
    <t>PRILOGA 1: Seznam posameznih objektov in številk odjemnih mest, raba v letu 2023 ter okvirna količina za obdobje od 01.08.2024 do 31.7.2026</t>
  </si>
  <si>
    <t>NAROČNIK:</t>
  </si>
  <si>
    <t>DOM UPOKOJENCEV IDRIJA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</si>
  <si>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</si>
  <si>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</si>
  <si>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</si>
  <si>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</si>
  <si>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</si>
  <si>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</si>
  <si>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DOM UPOKOJENCEV IDRIJA, D.O.O., Arkova ulica 2, 5280 Idrija</t>
  </si>
  <si>
    <t>21-1930825-1</t>
  </si>
  <si>
    <t>DOM UPOKOJENCEV IDRIJA, D.O.O., Arkova ulica 4, 5280 Idrija</t>
  </si>
  <si>
    <t>21-1930833-1</t>
  </si>
  <si>
    <t>DOM UPOKOJENCEV IDRIJA, D.O.O., Vojkova ulica 35, 5280 Idrija</t>
  </si>
  <si>
    <t>21-6000089648-1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</si>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</sst>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4" fontId="0" fillId="0" borderId="0" xfId="0" applyNumberFormat="1"/>
    <xf numFmtId="1" fontId="0" fillId="0" borderId="0" xfId="0" applyNumberFormat="1"/>
    <xf numFmtId="3" fontId="0" fillId="0" borderId="1" xfId="0" applyNumberFormat="1" applyBorder="1"/>
    <xf numFmtId="3" fontId="0" fillId="0" borderId="0" xfId="0" applyNumberFormat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workbookViewId="0">
      <selection activeCell="C4" sqref="C4"/>
    </sheetView>
  </sheetViews>
  <sheetFormatPr defaultRowHeight="15"/>
  <cols>
    <col min="1" max="1" width="8.7109375" customWidth="1"/>
    <col min="2" max="2" width="58.42578125" bestFit="1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7" ht="18.75">
      <c r="A1" s="9" t="s">
        <v>0</v>
      </c>
      <c r="B1" s="9"/>
      <c r="C1" s="9"/>
      <c r="D1" s="9"/>
      <c r="E1" s="10"/>
      <c r="F1" s="10"/>
    </row>
    <row r="2" spans="1:7">
      <c r="A2" s="5"/>
      <c r="B2" s="5"/>
      <c r="C2" s="5"/>
      <c r="D2" s="5"/>
    </row>
    <row r="3" spans="1:7">
      <c r="A3" s="5"/>
      <c r="B3" s="11" t="s">
        <v>1</v>
      </c>
      <c r="C3" s="5"/>
      <c r="D3" s="5"/>
    </row>
    <row r="4" spans="1:7">
      <c r="A4" s="5"/>
      <c r="B4" s="11" t="s">
        <v>2</v>
      </c>
      <c r="C4" s="5"/>
      <c r="D4" s="5"/>
    </row>
    <row r="5" spans="1:7">
      <c r="A5" s="5"/>
      <c r="B5" s="11"/>
      <c r="C5" s="5"/>
      <c r="D5" s="5"/>
    </row>
    <row r="6" spans="1:7">
      <c r="B6" s="12"/>
    </row>
    <row r="7" spans="1:7" ht="8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7">
      <c r="A8" s="6">
        <v>1</v>
      </c>
      <c r="B8" s="7" t="s">
        <v>9</v>
      </c>
      <c r="C8" s="7" t="s">
        <v>10</v>
      </c>
      <c r="D8" s="7" t="s">
        <v>10</v>
      </c>
      <c r="E8" s="15">
        <v>57169</v>
      </c>
      <c r="F8" s="15">
        <f>57169*2</f>
        <v>114338</v>
      </c>
    </row>
    <row r="9" spans="1:7">
      <c r="A9" s="6">
        <v>2</v>
      </c>
      <c r="B9" s="7" t="s">
        <v>11</v>
      </c>
      <c r="C9" s="7" t="s">
        <v>12</v>
      </c>
      <c r="D9" s="7" t="s">
        <v>12</v>
      </c>
      <c r="E9" s="15">
        <v>1068285</v>
      </c>
      <c r="F9" s="15">
        <f>1068285*2</f>
        <v>2136570</v>
      </c>
    </row>
    <row r="10" spans="1:7">
      <c r="A10" s="6">
        <v>3</v>
      </c>
      <c r="B10" s="7" t="s">
        <v>13</v>
      </c>
      <c r="C10" s="7" t="s">
        <v>14</v>
      </c>
      <c r="D10" s="7" t="s">
        <v>14</v>
      </c>
      <c r="E10" s="15">
        <v>528388</v>
      </c>
      <c r="F10" s="15">
        <f>528388*2</f>
        <v>1056776</v>
      </c>
      <c r="G10" s="16"/>
    </row>
    <row r="11" spans="1:7">
      <c r="A11" s="6">
        <v>4</v>
      </c>
      <c r="B11" s="7"/>
      <c r="C11" s="7"/>
      <c r="D11" s="7"/>
      <c r="E11" s="15"/>
      <c r="F11" s="15"/>
    </row>
    <row r="12" spans="1:7">
      <c r="A12" s="6">
        <v>5</v>
      </c>
      <c r="B12" s="7"/>
      <c r="C12" s="7"/>
      <c r="D12" s="7"/>
      <c r="E12" s="15"/>
      <c r="F12" s="15"/>
    </row>
    <row r="13" spans="1:7">
      <c r="A13" s="6">
        <v>6</v>
      </c>
      <c r="B13" s="7"/>
      <c r="C13" s="7"/>
      <c r="D13" s="7"/>
      <c r="E13" s="15"/>
      <c r="F13" s="15"/>
    </row>
    <row r="14" spans="1:7">
      <c r="A14" s="6">
        <v>7</v>
      </c>
      <c r="B14" s="7"/>
      <c r="C14" s="7"/>
      <c r="D14" s="7"/>
      <c r="E14" s="15"/>
      <c r="F14" s="15"/>
    </row>
    <row r="15" spans="1:7">
      <c r="A15" s="6">
        <v>8</v>
      </c>
      <c r="B15" s="7"/>
      <c r="C15" s="7"/>
      <c r="D15" s="7"/>
      <c r="E15" s="15"/>
      <c r="F15" s="15"/>
    </row>
    <row r="16" spans="1:7">
      <c r="A16" s="6">
        <v>9</v>
      </c>
      <c r="B16" s="7"/>
      <c r="C16" s="7"/>
      <c r="D16" s="7"/>
      <c r="E16" s="15"/>
      <c r="F16" s="15"/>
    </row>
    <row r="17" spans="1:8">
      <c r="A17" s="6">
        <v>10</v>
      </c>
      <c r="B17" s="7"/>
      <c r="C17" s="7"/>
      <c r="D17" s="7"/>
      <c r="E17" s="15"/>
      <c r="F17" s="15"/>
    </row>
    <row r="18" spans="1:8">
      <c r="A18" s="6">
        <v>11</v>
      </c>
      <c r="B18" s="7"/>
      <c r="C18" s="7"/>
      <c r="D18" s="7"/>
      <c r="E18" s="15"/>
      <c r="F18" s="15"/>
    </row>
    <row r="19" spans="1:8">
      <c r="A19" s="6">
        <v>12</v>
      </c>
      <c r="B19" s="7"/>
      <c r="C19" s="7"/>
      <c r="D19" s="7"/>
      <c r="E19" s="15"/>
      <c r="F19" s="15"/>
    </row>
    <row r="20" spans="1:8">
      <c r="E20" s="16"/>
      <c r="F20" s="16"/>
    </row>
    <row r="21" spans="1:8">
      <c r="C21" s="8" t="s">
        <v>15</v>
      </c>
      <c r="D21" s="8"/>
      <c r="E21" s="15">
        <f>SUM(E8:E20)</f>
        <v>1653842</v>
      </c>
      <c r="F21" s="17">
        <v>3307684</v>
      </c>
      <c r="H21" s="13"/>
    </row>
    <row r="22" spans="1:8">
      <c r="E22" s="14"/>
      <c r="F22" s="14"/>
    </row>
    <row r="23" spans="1:8">
      <c r="E23" s="14"/>
      <c r="F23" s="14"/>
    </row>
    <row r="24" spans="1:8">
      <c r="F24" s="13"/>
    </row>
    <row r="25" spans="1:8">
      <c r="F25" s="13"/>
    </row>
    <row r="26" spans="1:8">
      <c r="F26" s="13"/>
    </row>
    <row r="27" spans="1:8">
      <c r="F27" s="13"/>
    </row>
  </sheetData>
  <phoneticPr fontId="1" type="noConversion"/>
  <pageMargins left="0.25" right="0.25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2024-03-29T11:05:42Z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